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актичні портал\"/>
    </mc:Choice>
  </mc:AlternateContent>
  <xr:revisionPtr revIDLastSave="0" documentId="13_ncr:1_{389D9676-F81A-4820-B4A8-42D4CFC7D901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Завдання1" sheetId="1" r:id="rId1"/>
    <sheet name="Завдання2" sheetId="2" r:id="rId2"/>
    <sheet name="Завдання3" sheetId="3" r:id="rId3"/>
    <sheet name="Завдання4" sheetId="4" r:id="rId4"/>
    <sheet name="Завдання5" sheetId="5" r:id="rId5"/>
    <sheet name="Завдання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5" i="2" l="1"/>
</calcChain>
</file>

<file path=xl/sharedStrings.xml><?xml version="1.0" encoding="utf-8"?>
<sst xmlns="http://schemas.openxmlformats.org/spreadsheetml/2006/main" count="142" uniqueCount="91">
  <si>
    <t>Показник</t>
  </si>
  <si>
    <t>Код рядка</t>
  </si>
  <si>
    <t>Сума, тис. грн</t>
  </si>
  <si>
    <t>Чистий дохід від реалізації продукції</t>
  </si>
  <si>
    <t>Собівартість реалізованої продукції</t>
  </si>
  <si>
    <t>Валовий прибуток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</si>
  <si>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</si>
  <si>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</si>
  <si>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</si>
  <si>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</si>
  <si>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</t>
  </si>
  <si>
    <t>Інші доходи</t>
  </si>
  <si>
    <t>Фінансові витрати</t>
  </si>
  <si>
    <t>Інші витрати</t>
  </si>
  <si>
    <t>Фінансовий результат до оподаткування</t>
  </si>
  <si>
    <t>Витрати з податку на прибуток</t>
  </si>
  <si>
    <t>Чистий фінансовий результат</t>
  </si>
  <si>
    <t>Вид витрат</t>
  </si>
  <si>
    <t>Питома вага, %</t>
  </si>
  <si>
    <t>Собівартість реалізації</t>
  </si>
  <si>
    <t>Разом витрати</t>
  </si>
  <si>
    <t>Значення</t>
  </si>
  <si>
    <t>Рентабельність продукції</t>
  </si>
  <si>
    <t>Рентабельність продажу</t>
  </si>
  <si>
    <t>Чиста рентабельність</t>
  </si>
  <si>
    <t>Елемент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</si>
  <si>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</si>
  <si>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</si>
  <si>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</si>
  <si>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</si>
  <si>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</si>
  <si>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Підрозділ</t>
  </si>
  <si>
    <t>Цех №1</t>
  </si>
  <si>
    <t>Цех №2</t>
  </si>
  <si>
    <t>Цех №3</t>
  </si>
  <si>
    <t>Адміністрація</t>
  </si>
  <si>
    <t>Відділ збуту</t>
  </si>
  <si>
    <t>Маржинальний метод</t>
  </si>
  <si>
    <t>Метод повного поглинання</t>
  </si>
  <si>
    <t>Змінні витрати на одиницю</t>
  </si>
  <si>
    <t>Постійні виробничі витрати на одиницю</t>
  </si>
  <si>
    <t>–</t>
  </si>
  <si>
    <t>Виробнича собівартість одиниці</t>
  </si>
  <si>
    <t>Повна собівартість одиниці</t>
  </si>
  <si>
    <t>Різниця в тому, що:
Маржинальний метод враховує тільки змінні витрати, а постійні списує на витрати періоду  собівартість нижча.
Метод повного поглинання включає і змінні, і постійні виробничі витрати  собівартість вища.</t>
  </si>
  <si>
    <t>Собівартість одиниці</t>
  </si>
  <si>
    <t>Норматив рентабельності</t>
  </si>
  <si>
    <t>Ціна</t>
  </si>
  <si>
    <t>300 грн</t>
  </si>
  <si>
    <t>Постійні витрати</t>
  </si>
  <si>
    <t>Цільовий прибуток</t>
  </si>
  <si>
    <t>Плановий обсяг</t>
  </si>
  <si>
    <t>535 грн</t>
  </si>
  <si>
    <t>Ціна конкурента А</t>
  </si>
  <si>
    <t>Ціна конкурента Б</t>
  </si>
  <si>
    <t>Ціна конкурента В</t>
  </si>
  <si>
    <t>Собівартість</t>
  </si>
  <si>
    <t>Рекомендована ціна</t>
  </si>
  <si>
    <t>151,67 грн</t>
  </si>
  <si>
    <t>Точка беззбитковості</t>
  </si>
  <si>
    <t>Виробництво</t>
  </si>
  <si>
    <t>Торгівля</t>
  </si>
  <si>
    <t>Послуги</t>
  </si>
  <si>
    <t>Ціна одиниці, грн</t>
  </si>
  <si>
    <t>Змінні витрати на одиницю, грн</t>
  </si>
  <si>
    <t>Маржинальний дохід на одиницю, грн</t>
  </si>
  <si>
    <t>Постійні витрати, грн</t>
  </si>
  <si>
    <t>Точка беззбитковості, од.</t>
  </si>
  <si>
    <t>Базовий період, тис. грн</t>
  </si>
  <si>
    <t>Звітний період, тис. грн</t>
  </si>
  <si>
    <t>Зміна, +/-</t>
  </si>
  <si>
    <t>Темп росту, %</t>
  </si>
  <si>
    <t>Разом операційні витрати</t>
  </si>
  <si>
    <t>Витрати підприємства зросли в усіх статтях, загальний темп росту становить 115,25%. Найбільше зростання спостерігається в інших операційних витратах, а найменше — у матеріальних 
затратах, що свідчить про зміну структури витрат у бік збільшення непрямих витрат.</t>
  </si>
  <si>
    <t>Виробнича собівартість</t>
  </si>
  <si>
    <t>297,5 грн</t>
  </si>
  <si>
    <t>Повна собівартість</t>
  </si>
  <si>
    <t>347,5 грн</t>
  </si>
  <si>
    <t>Метод</t>
  </si>
  <si>
    <t>Ціна, грн</t>
  </si>
  <si>
    <t>Витратний (25%)</t>
  </si>
  <si>
    <t>Цільового прибутку</t>
  </si>
  <si>
    <t>Ринкова ціна</t>
  </si>
  <si>
    <t>Ціни різними методами</t>
  </si>
  <si>
    <t>Варіант</t>
  </si>
  <si>
    <t>Витратний</t>
  </si>
  <si>
    <t>Ринковий</t>
  </si>
  <si>
    <t>Ціна для прибутку 250 000 грн</t>
  </si>
  <si>
    <t>Обсяг при ціні 330 грн</t>
  </si>
  <si>
    <t>455 грн</t>
  </si>
  <si>
    <t>3 214 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</si>
</sst>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0" fontId="0" fillId="0" borderId="1" xfId="0" applyNumberForma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right" vertical="center" wrapText="1"/>
    </xf>
    <xf numFmtId="9" fontId="0" fillId="0" borderId="1" xfId="0" applyNumberFormat="1" applyBorder="1" applyAlignment="1">
      <alignment horizontal="right" vertical="center" wrapText="1"/>
    </xf>
    <xf numFmtId="0" fontId="0" fillId="0" borderId="2" xfId="0" applyBorder="1" applyAlignment="1">
      <alignment vertical="top"/>
    </xf>
    <xf numFmtId="0" fontId="0" fillId="0" borderId="0" xfId="0" applyAlignment="1">
      <alignment horizontal="left" vertical="top" wrapText="1"/>
    </xf>
    <xf numFmtId="10" fontId="1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Завдання1!$F$1</c:f>
              <c:strCache>
                <c:ptCount val="1"/>
                <c:pt idx="0">
                  <c:v>Сума, тис. грн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Завдання1!$E$2:$E$7</c:f>
              <c:strCache>
                <c:ptCount val="6"/>
                <c:pt idx="0">
                  <c:v>Собівартість реалізації</c:v>
                </c:pt>
                <c:pt idx="1">
                  <c:v>Адміністративні витрати</c:v>
                </c:pt>
                <c:pt idx="2">
                  <c:v>Витрати на збут</c:v>
                </c:pt>
                <c:pt idx="3">
                  <c:v>Інші операційні витрати</c:v>
                </c:pt>
                <c:pt idx="4">
                  <c:v>Фінансові витрати</c:v>
                </c:pt>
                <c:pt idx="5">
                  <c:v>Інші витрати</c:v>
                </c:pt>
              </c:strCache>
            </c:strRef>
          </c:cat>
          <c:val>
            <c:numRef>
              <c:f>Завдання1!$F$2:$F$7</c:f>
              <c:numCache>
                <c:formatCode>General</c:formatCode>
                <c:ptCount val="6"/>
                <c:pt idx="0" formatCode="#,##0">
                  <c:v>5200</c:v>
                </c:pt>
                <c:pt idx="1">
                  <c:v>620</c:v>
                </c:pt>
                <c:pt idx="2">
                  <c:v>380</c:v>
                </c:pt>
                <c:pt idx="3">
                  <c:v>290</c:v>
                </c:pt>
                <c:pt idx="4">
                  <c:v>42</c:v>
                </c:pt>
                <c:pt idx="5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FD-4A02-BB68-E90EC8F38337}"/>
            </c:ext>
          </c:extLst>
        </c:ser>
        <c:ser>
          <c:idx val="1"/>
          <c:order val="1"/>
          <c:tx>
            <c:strRef>
              <c:f>Завдання1!$G$1</c:f>
              <c:strCache>
                <c:ptCount val="1"/>
                <c:pt idx="0">
                  <c:v>Питома вага, %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Завдання1!$E$2:$E$7</c:f>
              <c:strCache>
                <c:ptCount val="6"/>
                <c:pt idx="0">
                  <c:v>Собівартість реалізації</c:v>
                </c:pt>
                <c:pt idx="1">
                  <c:v>Адміністративні витрати</c:v>
                </c:pt>
                <c:pt idx="2">
                  <c:v>Витрати на збут</c:v>
                </c:pt>
                <c:pt idx="3">
                  <c:v>Інші операційні витрати</c:v>
                </c:pt>
                <c:pt idx="4">
                  <c:v>Фінансові витрати</c:v>
                </c:pt>
                <c:pt idx="5">
                  <c:v>Інші витрати</c:v>
                </c:pt>
              </c:strCache>
            </c:strRef>
          </c:cat>
          <c:val>
            <c:numRef>
              <c:f>Завдання1!$G$2:$G$7</c:f>
              <c:numCache>
                <c:formatCode>0.00%</c:formatCode>
                <c:ptCount val="6"/>
                <c:pt idx="0">
                  <c:v>0.79169999999999996</c:v>
                </c:pt>
                <c:pt idx="1">
                  <c:v>9.4399999999999998E-2</c:v>
                </c:pt>
                <c:pt idx="2">
                  <c:v>5.79E-2</c:v>
                </c:pt>
                <c:pt idx="3">
                  <c:v>4.41E-2</c:v>
                </c:pt>
                <c:pt idx="4">
                  <c:v>6.4000000000000003E-3</c:v>
                </c:pt>
                <c:pt idx="5">
                  <c:v>5.4999999999999997E-3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FD-4A02-BB68-E90EC8F38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</xdr:colOff>
      <xdr:row>8</xdr:row>
      <xdr:rowOff>72390</xdr:rowOff>
    </xdr:from>
    <xdr:to>
      <xdr:col>11</xdr:col>
      <xdr:colOff>518160</xdr:colOff>
      <xdr:row>18</xdr:row>
      <xdr:rowOff>49530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A9BFAC1-A797-449A-B0EE-D4A18C10FA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workbookViewId="0">
      <selection activeCell="J5" sqref="J5"/>
    </sheetView>
  </sheetViews>
  <sheetFormatPr defaultRowHeight="14.4" x14ac:dyDescent="0.3"/>
  <cols>
    <col min="1" max="1" width="43.44140625" customWidth="1"/>
    <col min="2" max="2" width="16.44140625" customWidth="1"/>
    <col min="3" max="3" width="24.88671875" customWidth="1"/>
    <col min="5" max="5" width="23.109375" customWidth="1"/>
    <col min="6" max="6" width="13.5546875" customWidth="1"/>
    <col min="7" max="7" width="15.77734375" customWidth="1"/>
    <col min="8" max="8" width="17.33203125" customWidth="1"/>
  </cols>
  <sheetData>
    <row r="1" spans="1:8" x14ac:dyDescent="0.3">
      <c r="A1" s="1" t="s">
        <v>0</v>
      </c>
      <c r="B1" s="1" t="s">
        <v>1</v>
      </c>
      <c r="C1" s="1" t="s">
        <v>2</v>
      </c>
      <c r="E1" s="1" t="s">
        <v>17</v>
      </c>
      <c r="F1" s="5" t="s">
        <v>2</v>
      </c>
      <c r="G1" s="5" t="s">
        <v>18</v>
      </c>
      <c r="H1" s="1" t="s">
        <v>1</v>
      </c>
    </row>
    <row r="2" spans="1:8" ht="48.6" customHeight="1" x14ac:dyDescent="0.3">
      <c r="A2" s="2" t="s">
        <v>3</v>
      </c>
      <c r="B2" s="2">
        <v>2000</v>
      </c>
      <c r="C2" s="3">
        <v>8500</v>
      </c>
      <c r="E2" s="2" t="s">
        <v>19</v>
      </c>
      <c r="F2" s="3">
        <v>5200</v>
      </c>
      <c r="G2" s="6">
        <v>0.79169999999999996</v>
      </c>
      <c r="H2" s="2">
        <v>2050</v>
      </c>
    </row>
    <row r="3" spans="1:8" ht="33.6" customHeight="1" x14ac:dyDescent="0.3">
      <c r="A3" s="2" t="s">
        <v>4</v>
      </c>
      <c r="B3" s="2">
        <v>2050</v>
      </c>
      <c r="C3" s="3">
        <v>-5200</v>
      </c>
      <c r="E3" s="2" t="s">
        <v>7</v>
      </c>
      <c r="F3" s="4">
        <v>620</v>
      </c>
      <c r="G3" s="6">
        <v>9.4399999999999998E-2</v>
      </c>
      <c r="H3" s="2">
        <v>2130</v>
      </c>
    </row>
    <row r="4" spans="1:8" x14ac:dyDescent="0.3">
      <c r="A4" s="2" t="s">
        <v>5</v>
      </c>
      <c r="B4" s="2">
        <v>2090</v>
      </c>
      <c r="C4" s="3">
        <v>3300</v>
      </c>
      <c r="E4" s="2" t="s">
        <v>8</v>
      </c>
      <c r="F4" s="4">
        <v>380</v>
      </c>
      <c r="G4" s="6">
        <v>5.79E-2</v>
      </c>
      <c r="H4" s="2">
        <v>2150</v>
      </c>
    </row>
    <row r="5" spans="1:8" ht="37.799999999999997" customHeight="1" x14ac:dyDescent="0.3">
      <c r="A5" s="2" t="s">
        <v>6</v>
      </c>
      <c r="B5" s="2">
        <v>2120</v>
      </c>
      <c r="C5" s="4">
        <v>450</v>
      </c>
      <c r="E5" s="2" t="s">
        <v>9</v>
      </c>
      <c r="F5" s="4">
        <v>290</v>
      </c>
      <c r="G5" s="6">
        <v>4.41E-2</v>
      </c>
      <c r="H5" s="2">
        <v>2180</v>
      </c>
    </row>
    <row r="6" spans="1:8" x14ac:dyDescent="0.3">
      <c r="A6" s="2" t="s">
        <v>7</v>
      </c>
      <c r="B6" s="2">
        <v>2130</v>
      </c>
      <c r="C6" s="4">
        <v>-620</v>
      </c>
      <c r="E6" s="2" t="s">
        <v>12</v>
      </c>
      <c r="F6" s="4">
        <v>42</v>
      </c>
      <c r="G6" s="6">
        <v>6.4000000000000003E-3</v>
      </c>
      <c r="H6" s="2">
        <v>2250</v>
      </c>
    </row>
    <row r="7" spans="1:8" x14ac:dyDescent="0.3">
      <c r="A7" s="2" t="s">
        <v>8</v>
      </c>
      <c r="B7" s="2">
        <v>2150</v>
      </c>
      <c r="C7" s="4">
        <v>-380</v>
      </c>
      <c r="E7" s="2" t="s">
        <v>13</v>
      </c>
      <c r="F7" s="4">
        <v>36</v>
      </c>
      <c r="G7" s="6">
        <v>5.4999999999999997E-3</v>
      </c>
      <c r="H7" s="2">
        <v>2270</v>
      </c>
    </row>
    <row r="8" spans="1:8" x14ac:dyDescent="0.3">
      <c r="A8" s="2" t="s">
        <v>9</v>
      </c>
      <c r="B8" s="2">
        <v>2180</v>
      </c>
      <c r="C8" s="4">
        <v>-290</v>
      </c>
      <c r="E8" s="7" t="s">
        <v>20</v>
      </c>
      <c r="F8" s="8">
        <v>6568</v>
      </c>
      <c r="G8" s="9">
        <v>1</v>
      </c>
      <c r="H8" s="2"/>
    </row>
    <row r="9" spans="1:8" ht="29.4" customHeight="1" x14ac:dyDescent="0.3">
      <c r="A9" s="2" t="s">
        <v>10</v>
      </c>
      <c r="B9" s="2">
        <v>2190</v>
      </c>
      <c r="C9" s="3">
        <v>2460</v>
      </c>
    </row>
    <row r="10" spans="1:8" x14ac:dyDescent="0.3">
      <c r="A10" s="2" t="s">
        <v>11</v>
      </c>
      <c r="B10" s="2">
        <v>2240</v>
      </c>
      <c r="C10" s="4">
        <v>85</v>
      </c>
      <c r="E10" s="1" t="s">
        <v>0</v>
      </c>
      <c r="F10" s="5" t="s">
        <v>21</v>
      </c>
    </row>
    <row r="11" spans="1:8" x14ac:dyDescent="0.3">
      <c r="A11" s="2" t="s">
        <v>12</v>
      </c>
      <c r="B11" s="2">
        <v>2250</v>
      </c>
      <c r="C11" s="4">
        <v>-42</v>
      </c>
      <c r="E11" s="2" t="s">
        <v>22</v>
      </c>
      <c r="F11" s="6">
        <v>0.63460000000000005</v>
      </c>
    </row>
    <row r="12" spans="1:8" x14ac:dyDescent="0.3">
      <c r="A12" s="2" t="s">
        <v>13</v>
      </c>
      <c r="B12" s="2">
        <v>2270</v>
      </c>
      <c r="C12" s="4">
        <v>-36</v>
      </c>
      <c r="E12" s="2" t="s">
        <v>23</v>
      </c>
      <c r="F12" s="6">
        <v>0.28939999999999999</v>
      </c>
    </row>
    <row r="13" spans="1:8" ht="33.6" customHeight="1" x14ac:dyDescent="0.3">
      <c r="A13" s="2" t="s">
        <v>14</v>
      </c>
      <c r="B13" s="2">
        <v>2290</v>
      </c>
      <c r="C13" s="3">
        <v>2467</v>
      </c>
      <c r="E13" s="2" t="s">
        <v>24</v>
      </c>
      <c r="F13" s="6">
        <v>0.2792</v>
      </c>
    </row>
    <row r="14" spans="1:8" ht="27" customHeight="1" x14ac:dyDescent="0.3">
      <c r="A14" s="2" t="s">
        <v>15</v>
      </c>
      <c r="B14" s="2">
        <v>2300</v>
      </c>
      <c r="C14" s="4">
        <v>-94</v>
      </c>
    </row>
    <row r="15" spans="1:8" ht="41.4" customHeight="1" x14ac:dyDescent="0.3">
      <c r="A15" s="2" t="s">
        <v>16</v>
      </c>
      <c r="B15" s="2">
        <v>2350</v>
      </c>
      <c r="C15" s="3">
        <v>2373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C67B-4E8C-4126-91C4-6659A748A6DA}">
  <dimension ref="A1:G15"/>
  <sheetViews>
    <sheetView topLeftCell="A4" workbookViewId="0">
      <selection activeCell="E14" sqref="E14"/>
    </sheetView>
  </sheetViews>
  <sheetFormatPr defaultRowHeight="14.4" x14ac:dyDescent="0.3"/>
  <cols>
    <col min="1" max="1" width="28.6640625" customWidth="1"/>
    <col min="2" max="2" width="18.88671875" customWidth="1"/>
    <col min="3" max="3" width="22.21875" customWidth="1"/>
    <col min="5" max="5" width="33.77734375" customWidth="1"/>
    <col min="6" max="6" width="17.33203125" customWidth="1"/>
    <col min="7" max="7" width="16.6640625" customWidth="1"/>
  </cols>
  <sheetData>
    <row r="1" spans="1:7" ht="28.8" x14ac:dyDescent="0.3">
      <c r="A1" s="1" t="s">
        <v>25</v>
      </c>
      <c r="B1" s="1" t="s">
        <v>1</v>
      </c>
      <c r="C1" s="5" t="s">
        <v>2</v>
      </c>
      <c r="E1" s="1" t="s">
        <v>25</v>
      </c>
      <c r="F1" s="5" t="s">
        <v>2</v>
      </c>
      <c r="G1" s="5" t="s">
        <v>18</v>
      </c>
    </row>
    <row r="2" spans="1:7" ht="43.2" x14ac:dyDescent="0.3">
      <c r="A2" s="2" t="s">
        <v>26</v>
      </c>
      <c r="B2" s="2">
        <v>2500</v>
      </c>
      <c r="C2" s="3">
        <v>3450</v>
      </c>
      <c r="E2" s="2" t="s">
        <v>26</v>
      </c>
      <c r="F2" s="3">
        <v>3450</v>
      </c>
      <c r="G2" s="6">
        <v>0.53720000000000001</v>
      </c>
    </row>
    <row r="3" spans="1:7" ht="57.6" x14ac:dyDescent="0.3">
      <c r="A3" s="2" t="s">
        <v>27</v>
      </c>
      <c r="B3" s="2">
        <v>2505</v>
      </c>
      <c r="C3" s="3">
        <v>1280</v>
      </c>
      <c r="E3" s="2" t="s">
        <v>27</v>
      </c>
      <c r="F3" s="3">
        <v>1280</v>
      </c>
      <c r="G3" s="6">
        <v>0.1993</v>
      </c>
    </row>
    <row r="4" spans="1:7" ht="57.6" x14ac:dyDescent="0.3">
      <c r="A4" s="2" t="s">
        <v>28</v>
      </c>
      <c r="B4" s="2">
        <v>2510</v>
      </c>
      <c r="C4" s="4">
        <v>282</v>
      </c>
      <c r="E4" s="2" t="s">
        <v>28</v>
      </c>
      <c r="F4" s="4">
        <v>282</v>
      </c>
      <c r="G4" s="6">
        <v>4.3900000000000002E-2</v>
      </c>
    </row>
    <row r="5" spans="1:7" ht="28.8" x14ac:dyDescent="0.3">
      <c r="A5" s="2" t="s">
        <v>29</v>
      </c>
      <c r="B5" s="2">
        <v>2515</v>
      </c>
      <c r="C5" s="4">
        <v>520</v>
      </c>
      <c r="E5" s="2" t="s">
        <v>29</v>
      </c>
      <c r="F5" s="4">
        <v>520</v>
      </c>
      <c r="G5" s="6">
        <v>8.1000000000000003E-2</v>
      </c>
    </row>
    <row r="6" spans="1:7" ht="57.6" x14ac:dyDescent="0.3">
      <c r="A6" s="2" t="s">
        <v>9</v>
      </c>
      <c r="B6" s="2">
        <v>2520</v>
      </c>
      <c r="C6" s="4">
        <v>890</v>
      </c>
      <c r="E6" s="2" t="s">
        <v>9</v>
      </c>
      <c r="F6" s="4">
        <v>890</v>
      </c>
      <c r="G6" s="6">
        <v>0.1386</v>
      </c>
    </row>
    <row r="7" spans="1:7" x14ac:dyDescent="0.3">
      <c r="A7" s="2" t="s">
        <v>30</v>
      </c>
      <c r="B7" s="2">
        <v>2550</v>
      </c>
      <c r="C7" s="3">
        <v>6422</v>
      </c>
      <c r="E7" s="2" t="s">
        <v>30</v>
      </c>
      <c r="F7" s="3">
        <v>6422</v>
      </c>
      <c r="G7" s="10">
        <v>1</v>
      </c>
    </row>
    <row r="9" spans="1:7" x14ac:dyDescent="0.3">
      <c r="A9" s="1" t="s">
        <v>31</v>
      </c>
      <c r="B9" s="1" t="s">
        <v>25</v>
      </c>
      <c r="C9" s="1" t="s">
        <v>2</v>
      </c>
    </row>
    <row r="10" spans="1:7" x14ac:dyDescent="0.3">
      <c r="A10" s="2" t="s">
        <v>32</v>
      </c>
      <c r="B10" s="2" t="s">
        <v>26</v>
      </c>
      <c r="C10" s="2">
        <v>1200</v>
      </c>
    </row>
    <row r="11" spans="1:7" x14ac:dyDescent="0.3">
      <c r="A11" s="2" t="s">
        <v>33</v>
      </c>
      <c r="B11" s="2" t="s">
        <v>26</v>
      </c>
      <c r="C11" s="2">
        <v>950</v>
      </c>
    </row>
    <row r="12" spans="1:7" x14ac:dyDescent="0.3">
      <c r="A12" s="2" t="s">
        <v>34</v>
      </c>
      <c r="B12" s="2" t="s">
        <v>26</v>
      </c>
      <c r="C12" s="2">
        <v>850</v>
      </c>
    </row>
    <row r="13" spans="1:7" ht="28.8" x14ac:dyDescent="0.3">
      <c r="A13" s="2" t="s">
        <v>35</v>
      </c>
      <c r="B13" s="2" t="s">
        <v>27</v>
      </c>
      <c r="C13" s="2">
        <v>320</v>
      </c>
    </row>
    <row r="14" spans="1:7" ht="28.8" x14ac:dyDescent="0.3">
      <c r="A14" s="2" t="s">
        <v>36</v>
      </c>
      <c r="B14" s="2" t="s">
        <v>27</v>
      </c>
      <c r="C14" s="2">
        <v>210</v>
      </c>
    </row>
    <row r="15" spans="1:7" x14ac:dyDescent="0.3">
      <c r="A15" s="11"/>
      <c r="B15" s="11"/>
      <c r="C15" s="11">
        <f>SUM(C10:C14)</f>
        <v>3530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66191-6E5A-4E80-B197-DA4CBA43E39C}">
  <dimension ref="A1:N5"/>
  <sheetViews>
    <sheetView workbookViewId="0">
      <selection activeCell="I8" sqref="I8"/>
    </sheetView>
  </sheetViews>
  <sheetFormatPr defaultRowHeight="14.4" x14ac:dyDescent="0.3"/>
  <cols>
    <col min="1" max="1" width="20.88671875" customWidth="1"/>
    <col min="2" max="2" width="29.6640625" customWidth="1"/>
    <col min="3" max="3" width="23.6640625" customWidth="1"/>
  </cols>
  <sheetData>
    <row r="1" spans="1:14" ht="28.8" customHeight="1" x14ac:dyDescent="0.3">
      <c r="A1" s="1" t="s">
        <v>0</v>
      </c>
      <c r="B1" s="1" t="s">
        <v>37</v>
      </c>
      <c r="C1" s="1" t="s">
        <v>38</v>
      </c>
      <c r="E1" s="12" t="s">
        <v>44</v>
      </c>
      <c r="F1" s="12"/>
      <c r="G1" s="12"/>
      <c r="H1" s="12"/>
      <c r="I1" s="12"/>
      <c r="J1" s="12"/>
      <c r="K1" s="12"/>
      <c r="L1" s="12"/>
      <c r="M1" s="12"/>
      <c r="N1" s="12"/>
    </row>
    <row r="2" spans="1:14" ht="39" customHeight="1" x14ac:dyDescent="0.3">
      <c r="A2" s="2" t="s">
        <v>39</v>
      </c>
      <c r="B2" s="4">
        <v>85</v>
      </c>
      <c r="C2" s="4">
        <v>85</v>
      </c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42" customHeight="1" x14ac:dyDescent="0.3">
      <c r="A3" s="2" t="s">
        <v>40</v>
      </c>
      <c r="B3" s="4" t="s">
        <v>41</v>
      </c>
      <c r="C3" s="4">
        <v>42</v>
      </c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36.6" customHeight="1" x14ac:dyDescent="0.3">
      <c r="A4" s="2" t="s">
        <v>42</v>
      </c>
      <c r="B4" s="4">
        <v>85</v>
      </c>
      <c r="C4" s="4">
        <v>127</v>
      </c>
    </row>
    <row r="5" spans="1:14" ht="36" customHeight="1" x14ac:dyDescent="0.3">
      <c r="A5" s="2" t="s">
        <v>43</v>
      </c>
      <c r="B5" s="4">
        <v>115</v>
      </c>
      <c r="C5" s="4">
        <v>157</v>
      </c>
    </row>
  </sheetData>
  <mergeCells count="1">
    <mergeCell ref="E1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7BC3E-FF09-43EC-92B7-8E6076698953}">
  <dimension ref="A1:D25"/>
  <sheetViews>
    <sheetView topLeftCell="A7" workbookViewId="0">
      <selection activeCell="I22" sqref="I22"/>
    </sheetView>
  </sheetViews>
  <sheetFormatPr defaultRowHeight="14.4" x14ac:dyDescent="0.3"/>
  <cols>
    <col min="1" max="1" width="27.77734375" customWidth="1"/>
    <col min="2" max="2" width="19.5546875" customWidth="1"/>
  </cols>
  <sheetData>
    <row r="1" spans="1:2" ht="19.8" customHeight="1" x14ac:dyDescent="0.3">
      <c r="A1" s="1" t="s">
        <v>0</v>
      </c>
      <c r="B1" s="5" t="s">
        <v>21</v>
      </c>
    </row>
    <row r="2" spans="1:2" ht="16.8" customHeight="1" x14ac:dyDescent="0.3">
      <c r="A2" s="2" t="s">
        <v>45</v>
      </c>
      <c r="B2" s="4">
        <v>240</v>
      </c>
    </row>
    <row r="3" spans="1:2" ht="21" customHeight="1" x14ac:dyDescent="0.3">
      <c r="A3" s="2" t="s">
        <v>46</v>
      </c>
      <c r="B3" s="10">
        <v>0.25</v>
      </c>
    </row>
    <row r="4" spans="1:2" x14ac:dyDescent="0.3">
      <c r="A4" s="7" t="s">
        <v>47</v>
      </c>
      <c r="B4" s="5" t="s">
        <v>48</v>
      </c>
    </row>
    <row r="6" spans="1:2" x14ac:dyDescent="0.3">
      <c r="A6" s="1" t="s">
        <v>0</v>
      </c>
      <c r="B6" s="5" t="s">
        <v>21</v>
      </c>
    </row>
    <row r="7" spans="1:2" x14ac:dyDescent="0.3">
      <c r="A7" s="2" t="s">
        <v>49</v>
      </c>
      <c r="B7" s="3">
        <v>180000</v>
      </c>
    </row>
    <row r="8" spans="1:2" x14ac:dyDescent="0.3">
      <c r="A8" s="2" t="s">
        <v>39</v>
      </c>
      <c r="B8" s="4">
        <v>320</v>
      </c>
    </row>
    <row r="9" spans="1:2" x14ac:dyDescent="0.3">
      <c r="A9" s="2" t="s">
        <v>50</v>
      </c>
      <c r="B9" s="3">
        <v>250000</v>
      </c>
    </row>
    <row r="10" spans="1:2" x14ac:dyDescent="0.3">
      <c r="A10" s="2" t="s">
        <v>51</v>
      </c>
      <c r="B10" s="3">
        <v>2000</v>
      </c>
    </row>
    <row r="11" spans="1:2" x14ac:dyDescent="0.3">
      <c r="A11" s="7" t="s">
        <v>47</v>
      </c>
      <c r="B11" s="5" t="s">
        <v>52</v>
      </c>
    </row>
    <row r="13" spans="1:2" x14ac:dyDescent="0.3">
      <c r="A13" s="1" t="s">
        <v>0</v>
      </c>
      <c r="B13" s="5" t="s">
        <v>21</v>
      </c>
    </row>
    <row r="14" spans="1:2" x14ac:dyDescent="0.3">
      <c r="A14" s="2" t="s">
        <v>53</v>
      </c>
      <c r="B14" s="4">
        <v>150</v>
      </c>
    </row>
    <row r="15" spans="1:2" x14ac:dyDescent="0.3">
      <c r="A15" s="2" t="s">
        <v>54</v>
      </c>
      <c r="B15" s="4">
        <v>165</v>
      </c>
    </row>
    <row r="16" spans="1:2" x14ac:dyDescent="0.3">
      <c r="A16" s="2" t="s">
        <v>55</v>
      </c>
      <c r="B16" s="4">
        <v>140</v>
      </c>
    </row>
    <row r="17" spans="1:4" x14ac:dyDescent="0.3">
      <c r="A17" s="2" t="s">
        <v>56</v>
      </c>
      <c r="B17" s="4">
        <v>125</v>
      </c>
    </row>
    <row r="18" spans="1:4" x14ac:dyDescent="0.3">
      <c r="A18" s="7" t="s">
        <v>57</v>
      </c>
      <c r="B18" s="5" t="s">
        <v>58</v>
      </c>
    </row>
    <row r="20" spans="1:4" x14ac:dyDescent="0.3">
      <c r="A20" s="1" t="s">
        <v>0</v>
      </c>
      <c r="B20" s="5" t="s">
        <v>60</v>
      </c>
      <c r="C20" s="5" t="s">
        <v>61</v>
      </c>
      <c r="D20" s="5" t="s">
        <v>62</v>
      </c>
    </row>
    <row r="21" spans="1:4" x14ac:dyDescent="0.3">
      <c r="A21" s="2" t="s">
        <v>63</v>
      </c>
      <c r="B21" s="4">
        <v>300</v>
      </c>
      <c r="C21" s="4">
        <v>415</v>
      </c>
      <c r="D21" s="4">
        <v>152</v>
      </c>
    </row>
    <row r="22" spans="1:4" ht="28.8" x14ac:dyDescent="0.3">
      <c r="A22" s="2" t="s">
        <v>64</v>
      </c>
      <c r="B22" s="4">
        <v>240</v>
      </c>
      <c r="C22" s="4">
        <v>320</v>
      </c>
      <c r="D22" s="4">
        <v>85</v>
      </c>
    </row>
    <row r="23" spans="1:4" ht="28.8" x14ac:dyDescent="0.3">
      <c r="A23" s="2" t="s">
        <v>65</v>
      </c>
      <c r="B23" s="4">
        <v>60</v>
      </c>
      <c r="C23" s="4">
        <v>95</v>
      </c>
      <c r="D23" s="4">
        <v>67</v>
      </c>
    </row>
    <row r="24" spans="1:4" x14ac:dyDescent="0.3">
      <c r="A24" s="2" t="s">
        <v>66</v>
      </c>
      <c r="B24" s="3">
        <v>420000</v>
      </c>
      <c r="C24" s="3">
        <v>180000</v>
      </c>
      <c r="D24" s="3">
        <v>95000</v>
      </c>
    </row>
    <row r="25" spans="1:4" x14ac:dyDescent="0.3">
      <c r="A25" s="2" t="s">
        <v>67</v>
      </c>
      <c r="B25" s="3">
        <v>7000</v>
      </c>
      <c r="C25" s="3">
        <v>1895</v>
      </c>
      <c r="D25" s="3">
        <v>1418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4A62E-5CF5-46DD-B1E7-0E0620B0A46D}">
  <dimension ref="A1:N20"/>
  <sheetViews>
    <sheetView topLeftCell="A7" workbookViewId="0">
      <selection activeCell="O7" sqref="O7"/>
    </sheetView>
  </sheetViews>
  <sheetFormatPr defaultRowHeight="14.4" x14ac:dyDescent="0.3"/>
  <cols>
    <col min="1" max="1" width="24.33203125" customWidth="1"/>
    <col min="2" max="2" width="17.6640625" customWidth="1"/>
    <col min="3" max="3" width="17" customWidth="1"/>
    <col min="4" max="4" width="14" customWidth="1"/>
    <col min="5" max="5" width="17.77734375" customWidth="1"/>
  </cols>
  <sheetData>
    <row r="1" spans="1:14" ht="28.8" x14ac:dyDescent="0.3">
      <c r="A1" s="1" t="s">
        <v>17</v>
      </c>
      <c r="B1" s="1" t="s">
        <v>68</v>
      </c>
      <c r="C1" s="1" t="s">
        <v>69</v>
      </c>
      <c r="D1" s="1" t="s">
        <v>70</v>
      </c>
      <c r="E1" s="1" t="s">
        <v>71</v>
      </c>
    </row>
    <row r="2" spans="1:14" ht="43.2" x14ac:dyDescent="0.3">
      <c r="A2" s="2" t="s">
        <v>26</v>
      </c>
      <c r="B2" s="3">
        <v>2800</v>
      </c>
      <c r="C2" s="3">
        <v>3150</v>
      </c>
      <c r="D2" s="4">
        <v>350</v>
      </c>
      <c r="E2" s="6">
        <v>1.125</v>
      </c>
    </row>
    <row r="3" spans="1:14" ht="57.6" x14ac:dyDescent="0.3">
      <c r="A3" s="2" t="s">
        <v>27</v>
      </c>
      <c r="B3" s="3">
        <v>1100</v>
      </c>
      <c r="C3" s="3">
        <v>1280</v>
      </c>
      <c r="D3" s="4">
        <v>180</v>
      </c>
      <c r="E3" s="6">
        <v>1.1636</v>
      </c>
    </row>
    <row r="4" spans="1:14" ht="57.6" x14ac:dyDescent="0.3">
      <c r="A4" s="2" t="s">
        <v>28</v>
      </c>
      <c r="B4" s="4">
        <v>242</v>
      </c>
      <c r="C4" s="4">
        <v>282</v>
      </c>
      <c r="D4" s="4">
        <v>40</v>
      </c>
      <c r="E4" s="6">
        <v>1.1653</v>
      </c>
    </row>
    <row r="5" spans="1:14" ht="28.8" x14ac:dyDescent="0.3">
      <c r="A5" s="2" t="s">
        <v>29</v>
      </c>
      <c r="B5" s="4">
        <v>450</v>
      </c>
      <c r="C5" s="4">
        <v>520</v>
      </c>
      <c r="D5" s="4">
        <v>70</v>
      </c>
      <c r="E5" s="6">
        <v>1.1556</v>
      </c>
    </row>
    <row r="6" spans="1:14" ht="57.6" x14ac:dyDescent="0.3">
      <c r="A6" s="2" t="s">
        <v>9</v>
      </c>
      <c r="B6" s="4">
        <v>720</v>
      </c>
      <c r="C6" s="4">
        <v>890</v>
      </c>
      <c r="D6" s="4">
        <v>170</v>
      </c>
      <c r="E6" s="6">
        <v>1.2361</v>
      </c>
    </row>
    <row r="7" spans="1:14" ht="36.6" customHeight="1" x14ac:dyDescent="0.3">
      <c r="A7" s="7" t="s">
        <v>72</v>
      </c>
      <c r="B7" s="8">
        <v>5312</v>
      </c>
      <c r="C7" s="8">
        <v>6122</v>
      </c>
      <c r="D7" s="5">
        <v>810</v>
      </c>
      <c r="E7" s="13">
        <v>1.1525000000000001</v>
      </c>
    </row>
    <row r="9" spans="1:14" x14ac:dyDescent="0.3">
      <c r="A9" s="15" t="s">
        <v>73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1">
    <mergeCell ref="A9:N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DA1B-7B8A-47AB-A5F8-8A75B6A85BB0}">
  <dimension ref="A1:C21"/>
  <sheetViews>
    <sheetView tabSelected="1" topLeftCell="A7" workbookViewId="0">
      <selection activeCell="I16" sqref="I16"/>
    </sheetView>
  </sheetViews>
  <sheetFormatPr defaultRowHeight="14.4" x14ac:dyDescent="0.3"/>
  <cols>
    <col min="1" max="1" width="19.5546875" customWidth="1"/>
    <col min="2" max="2" width="24" customWidth="1"/>
    <col min="3" max="3" width="28" customWidth="1"/>
  </cols>
  <sheetData>
    <row r="1" spans="1:3" x14ac:dyDescent="0.3">
      <c r="A1" s="17" t="s">
        <v>56</v>
      </c>
      <c r="B1" s="17"/>
      <c r="C1" s="16"/>
    </row>
    <row r="2" spans="1:3" x14ac:dyDescent="0.3">
      <c r="A2" s="1" t="s">
        <v>0</v>
      </c>
      <c r="B2" s="5" t="s">
        <v>21</v>
      </c>
    </row>
    <row r="3" spans="1:3" ht="57.6" x14ac:dyDescent="0.3">
      <c r="A3" s="2" t="s">
        <v>74</v>
      </c>
      <c r="B3" s="4" t="s">
        <v>75</v>
      </c>
    </row>
    <row r="4" spans="1:3" ht="43.2" x14ac:dyDescent="0.3">
      <c r="A4" s="2" t="s">
        <v>76</v>
      </c>
      <c r="B4" s="4" t="s">
        <v>77</v>
      </c>
    </row>
    <row r="6" spans="1:3" x14ac:dyDescent="0.3">
      <c r="A6" s="17" t="s">
        <v>83</v>
      </c>
      <c r="B6" s="17"/>
    </row>
    <row r="7" spans="1:3" x14ac:dyDescent="0.3">
      <c r="A7" s="1" t="s">
        <v>78</v>
      </c>
      <c r="B7" s="5" t="s">
        <v>79</v>
      </c>
    </row>
    <row r="8" spans="1:3" x14ac:dyDescent="0.3">
      <c r="A8" s="2" t="s">
        <v>80</v>
      </c>
      <c r="B8" s="4">
        <v>434.38</v>
      </c>
    </row>
    <row r="9" spans="1:3" x14ac:dyDescent="0.3">
      <c r="A9" s="2" t="s">
        <v>81</v>
      </c>
      <c r="B9" s="4">
        <v>467.5</v>
      </c>
    </row>
    <row r="10" spans="1:3" x14ac:dyDescent="0.3">
      <c r="A10" s="2" t="s">
        <v>82</v>
      </c>
      <c r="B10" s="4">
        <v>350</v>
      </c>
    </row>
    <row r="12" spans="1:3" x14ac:dyDescent="0.3">
      <c r="A12" s="18" t="s">
        <v>59</v>
      </c>
    </row>
    <row r="13" spans="1:3" ht="31.2" customHeight="1" x14ac:dyDescent="0.3">
      <c r="A13" s="1" t="s">
        <v>84</v>
      </c>
      <c r="B13" s="5" t="s">
        <v>79</v>
      </c>
      <c r="C13" s="5" t="s">
        <v>67</v>
      </c>
    </row>
    <row r="14" spans="1:3" x14ac:dyDescent="0.3">
      <c r="A14" s="2" t="s">
        <v>85</v>
      </c>
      <c r="B14" s="4">
        <v>434.38</v>
      </c>
      <c r="C14" s="3">
        <v>1448</v>
      </c>
    </row>
    <row r="15" spans="1:3" x14ac:dyDescent="0.3">
      <c r="A15" s="2" t="s">
        <v>81</v>
      </c>
      <c r="B15" s="4">
        <v>467.5</v>
      </c>
      <c r="C15" s="3">
        <v>1314</v>
      </c>
    </row>
    <row r="16" spans="1:3" x14ac:dyDescent="0.3">
      <c r="A16" s="2" t="s">
        <v>86</v>
      </c>
      <c r="B16" s="4">
        <v>350</v>
      </c>
      <c r="C16" s="3">
        <v>3000</v>
      </c>
    </row>
    <row r="19" spans="1:2" x14ac:dyDescent="0.3">
      <c r="A19" s="1" t="s">
        <v>0</v>
      </c>
      <c r="B19" s="5" t="s">
        <v>21</v>
      </c>
    </row>
    <row r="20" spans="1:2" ht="28.8" x14ac:dyDescent="0.3">
      <c r="A20" s="2" t="s">
        <v>87</v>
      </c>
      <c r="B20" s="4" t="s">
        <v>89</v>
      </c>
    </row>
    <row r="21" spans="1:2" ht="28.8" x14ac:dyDescent="0.3">
      <c r="A21" s="2" t="s">
        <v>88</v>
      </c>
      <c r="B21" s="4" t="s">
        <v>90</v>
      </c>
    </row>
  </sheetData>
  <mergeCells count="2">
    <mergeCell ref="A1:B1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Завдання1</vt:lpstr>
      <vt:lpstr>Завдання2</vt:lpstr>
      <vt:lpstr>Завдання3</vt:lpstr>
      <vt:lpstr>Завдання4</vt:lpstr>
      <vt:lpstr>Завдання5</vt:lpstr>
      <vt:lpstr>Завдання6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2026-05-10T16:16:38Z</dcterms:modified>
</cp:coreProperties>
</file>